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BC5424E-F6AB-4410-8789-F360EEB19C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LOP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3" i="4"/>
  <c r="A14" i="2"/>
  <c r="A21" i="3"/>
  <c r="D23" i="4"/>
  <c r="A24" i="3"/>
  <c r="D20" i="4"/>
  <c r="A12" i="3"/>
  <c r="C12" i="4"/>
  <c r="C11" i="4"/>
  <c r="B5" i="5" l="1"/>
  <c r="B6" i="5" s="1"/>
  <c r="B7" i="5" l="1"/>
  <c r="B8" i="5" s="1"/>
  <c r="B9" i="5" s="1"/>
  <c r="B12" i="5"/>
  <c r="B11" i="5"/>
  <c r="C23" i="4"/>
  <c r="A22" i="4"/>
  <c r="B24" i="5" l="1"/>
  <c r="B23" i="5"/>
  <c r="B22" i="5"/>
  <c r="B21" i="5"/>
  <c r="B20" i="5"/>
  <c r="B19" i="5"/>
  <c r="C20" i="4"/>
  <c r="A19" i="4"/>
  <c r="B12" i="4"/>
  <c r="B5" i="4"/>
  <c r="B6" i="4" l="1"/>
  <c r="B7" i="4" s="1"/>
  <c r="B8" i="4" s="1"/>
  <c r="B9" i="4" s="1"/>
  <c r="B15" i="3"/>
  <c r="D6" i="3" l="1"/>
  <c r="D4" i="3"/>
  <c r="D8" i="3"/>
  <c r="D5" i="3"/>
  <c r="D9" i="3"/>
  <c r="D7" i="3"/>
  <c r="B15" i="4"/>
  <c r="B11" i="4"/>
  <c r="B13" i="4"/>
  <c r="B5" i="3"/>
  <c r="B18" i="3" l="1"/>
  <c r="B6" i="3"/>
  <c r="A11" i="2"/>
  <c r="B5" i="2"/>
  <c r="B7" i="3" l="1"/>
  <c r="B6" i="2"/>
  <c r="A49" i="1"/>
  <c r="A50" i="1"/>
  <c r="A51" i="1"/>
  <c r="A52" i="1"/>
  <c r="B8" i="3" l="1"/>
  <c r="B7" i="2"/>
  <c r="B9" i="3" l="1"/>
  <c r="B16" i="3"/>
  <c r="B8" i="2"/>
  <c r="C4" i="3" l="1"/>
  <c r="C5" i="3"/>
  <c r="C6" i="3"/>
  <c r="C7" i="3"/>
  <c r="C8" i="3"/>
  <c r="C9" i="3"/>
  <c r="B11" i="3"/>
  <c r="B23" i="3" a="1"/>
  <c r="B23" i="3" s="1"/>
  <c r="B9" i="2"/>
  <c r="B13" i="2" s="1"/>
  <c r="B17" i="3" l="1"/>
  <c r="B20" i="3" s="1"/>
  <c r="B11" i="2"/>
</calcChain>
</file>

<file path=xl/sharedStrings.xml><?xml version="1.0" encoding="utf-8"?>
<sst xmlns="http://schemas.openxmlformats.org/spreadsheetml/2006/main" count="99" uniqueCount="86">
  <si>
    <t>If any of the known_x's or known_y's are Excel error messages, then the first error message encountered is returned by SLOPE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</si>
  <si>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</si>
  <si>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there are different numbers of known_y's and known_x's</t>
    </r>
  </si>
  <si>
    <t>variance of known_x's is 0</t>
  </si>
  <si>
    <t>data of known_y's are 0 and data points of known_x's are1.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</si>
  <si>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</t>
    </r>
  </si>
  <si>
    <t>Errors Using SLOPE Function</t>
  </si>
  <si>
    <t>The Regression Line Data can also be produced using the FORECAST Function.</t>
  </si>
  <si>
    <t>Regression Line</t>
  </si>
  <si>
    <t>Month (x data)</t>
  </si>
  <si>
    <t>Using this equation we can produce the linear regression line:</t>
  </si>
  <si>
    <t>=INTERCEPT + (x * SLOPE)</t>
  </si>
  <si>
    <t>Equation for Line:</t>
  </si>
  <si>
    <t>Slope</t>
  </si>
  <si>
    <t>Intercept</t>
  </si>
  <si>
    <t>Sales (y data)</t>
  </si>
  <si>
    <t>Example 4: Equation For The Regression Line Using SLOPE And INTERCEPT Functions.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</si>
  <si>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</si>
  <si>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</si>
  <si>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</si>
  <si>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</si>
  <si>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</si>
  <si>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</si>
  <si>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</si>
  <si>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same mumber of data</t>
  </si>
  <si>
    <t>Check of known x's</t>
  </si>
  <si>
    <t>Check of known_y's</t>
  </si>
  <si>
    <t>Note that this is an array entered formula. Enter the formula in the formula bar (without { and } parentheses) and with cursor at the end of the formula, press and hold down [Ctrl] and [Shift] and then press [Enter].</t>
  </si>
  <si>
    <t>Using Direct Entry Formula:</t>
  </si>
  <si>
    <t>Using Helper Columns And Data</t>
  </si>
  <si>
    <t>sum of (x-xbar)^2</t>
  </si>
  <si>
    <t>Sum of (x-xbar)(y-ybar)</t>
  </si>
  <si>
    <t>Average of y data</t>
  </si>
  <si>
    <t>Average of x data</t>
  </si>
  <si>
    <t>=SUM((knownxs-AVERAGE(knownxs))*(knownys-AVERAGE(knownys)))/SUM((knownxs-AVERAGE(knownxs))^2)</t>
  </si>
  <si>
    <t>Using Equation</t>
  </si>
  <si>
    <t>SLOPE Function</t>
  </si>
  <si>
    <t>(x-xbar)^2</t>
  </si>
  <si>
    <t>(x-xbar)*(y-ybar)</t>
  </si>
  <si>
    <t>Index of Examples</t>
  </si>
  <si>
    <t>Examples Using SLOPE Function</t>
  </si>
  <si>
    <t>Press and hold down [Ctrl] and [Shift] keys and then press[Enter].</t>
  </si>
  <si>
    <t>In the formula bar, type the formula in as shown without the { ans } parentheses</t>
  </si>
  <si>
    <t>Note that this is an array entered formula:</t>
  </si>
  <si>
    <t>{=SUM((knownxs-AVERAGE(knownxs))*(knownys-AVERAGE(knownys)))/SUM((knownxs-AVERAGE(knownxs))^2)}</t>
  </si>
  <si>
    <t>In Excel linear form:</t>
  </si>
  <si>
    <t>The equation for the slope of the regression line, b, is:</t>
  </si>
  <si>
    <t>Equations / Formulas</t>
  </si>
  <si>
    <t>The independent set of observations.</t>
  </si>
  <si>
    <t>Required.</t>
  </si>
  <si>
    <t>known_x's</t>
  </si>
  <si>
    <t>The dependent set of observations.</t>
  </si>
  <si>
    <t>known_y's</t>
  </si>
  <si>
    <t>Argument Notes</t>
  </si>
  <si>
    <t>Description</t>
  </si>
  <si>
    <t>Type</t>
  </si>
  <si>
    <t>Name</t>
  </si>
  <si>
    <t>Arguments:</t>
  </si>
  <si>
    <r>
      <t>=SLOPE(</t>
    </r>
    <r>
      <rPr>
        <b/>
        <sz val="10"/>
        <color rgb="FFFF0000"/>
        <rFont val="Arial"/>
        <family val="2"/>
      </rPr>
      <t>known_y's,known_x's</t>
    </r>
    <r>
      <rPr>
        <sz val="10"/>
        <rFont val="Arial"/>
        <family val="2"/>
      </rPr>
      <t>)</t>
    </r>
  </si>
  <si>
    <t>Syntax:</t>
  </si>
  <si>
    <t>We have a linkage of functions whereby, using the same data, SLOPE and INTERCEPT combine to produce the FORECAST function equation of the linear regression line.</t>
  </si>
  <si>
    <t>Frequently used with INTERCEPT that returns where the linear regression line intercepts the axis.</t>
  </si>
  <si>
    <t>One of the rare statistical functions that was not revised and replaced in 2007.</t>
  </si>
  <si>
    <t>Comment</t>
  </si>
  <si>
    <t>Built in.</t>
  </si>
  <si>
    <t>Classification - Statistics &gt; Line</t>
  </si>
  <si>
    <t>Classification, Source, History</t>
  </si>
  <si>
    <t>Most often used in regression analysis.</t>
  </si>
  <si>
    <t>Returns the slope (vertical distance / horizontal distance) of the linear regression line through data points in known_y's and known_x's</t>
  </si>
  <si>
    <t>SLOPE</t>
  </si>
  <si>
    <t>Example 1:- Simple Entry Of SLOPE Function</t>
  </si>
  <si>
    <t>Example 2:- Algorithm And Check Of SLOPE Function</t>
  </si>
  <si>
    <t>Example 3:- Validation Of SLOPE Function Data</t>
  </si>
  <si>
    <t>Related / Similar And Frequently Used With Functions</t>
  </si>
  <si>
    <t>Related / Similar</t>
  </si>
  <si>
    <t>FORECAST</t>
  </si>
  <si>
    <t>Calculates a predicted value of y for a given x value based on known values for x and y.</t>
  </si>
  <si>
    <t>TREND</t>
  </si>
  <si>
    <t>TREND fits a straight line using the least squares method to arrays of known_y's and known_x's and returns the y-values along that line for the array of specified new_x's</t>
  </si>
  <si>
    <t>INTERCEPT</t>
  </si>
  <si>
    <t>Calculates from given x and y values the point at which a line will intersect the y-axis</t>
  </si>
  <si>
    <t>File Creation Date : 19-Jun-2020</t>
  </si>
  <si>
    <t xml:space="preserve">Open the Excel help for this function. </t>
  </si>
  <si>
    <t>Double Click on SLOPE and then click on the link</t>
  </si>
  <si>
    <t>Enter =SLOPE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</si>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</sst>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000000_ ;[Red]\-0.00000000000\ "/>
    <numFmt numFmtId="165" formatCode="#,##0.00000"/>
    <numFmt numFmtId="166" formatCode="0.000%"/>
    <numFmt numFmtId="167" formatCode="0_ ;[Red]\-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7" fontId="0" fillId="0" borderId="0" xfId="0" applyNumberFormat="1" applyFill="1" applyAlignment="1" applyProtection="1">
      <alignment vertical="top"/>
      <protection locked="0"/>
    </xf>
    <xf numFmtId="43" fontId="0" fillId="0" borderId="0" xfId="1" applyFont="1" applyFill="1" applyProtection="1"/>
    <xf numFmtId="165" fontId="0" fillId="0" borderId="0" xfId="0" applyNumberFormat="1" applyFill="1" applyProtection="1"/>
    <xf numFmtId="43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right"/>
    </xf>
    <xf numFmtId="2" fontId="4" fillId="0" borderId="0" xfId="0" applyNumberFormat="1" applyFont="1" applyFill="1" applyProtection="1"/>
    <xf numFmtId="167" fontId="1" fillId="0" borderId="0" xfId="0" applyNumberFormat="1" applyFont="1" applyFill="1" applyProtection="1"/>
    <xf numFmtId="43" fontId="1" fillId="0" borderId="0" xfId="0" applyNumberFormat="1" applyFont="1" applyFill="1" applyProtection="1"/>
    <xf numFmtId="165" fontId="1" fillId="0" borderId="0" xfId="0" applyNumberFormat="1" applyFont="1" applyFill="1" applyProtection="1"/>
    <xf numFmtId="43" fontId="4" fillId="0" borderId="0" xfId="0" applyNumberFormat="1" applyFon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166" fontId="0" fillId="0" borderId="0" xfId="0" applyNumberFormat="1" applyFill="1" applyProtection="1"/>
    <xf numFmtId="2" fontId="1" fillId="0" borderId="0" xfId="0" quotePrefix="1" applyNumberFormat="1" applyFont="1" applyFill="1" applyProtection="1"/>
    <xf numFmtId="164" fontId="0" fillId="0" borderId="0" xfId="0" applyNumberFormat="1" applyFill="1" applyProtection="1"/>
    <xf numFmtId="0" fontId="6" fillId="3" borderId="0" xfId="0" applyFont="1" applyFill="1" applyAlignment="1" applyProtection="1">
      <alignment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Plotting Equation for 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4'!$B$3</c:f>
              <c:strCache>
                <c:ptCount val="1"/>
                <c:pt idx="0">
                  <c:v>Sales (y data)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4'!$A$4:$A$9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'Example 4'!$B$4:$B$9</c:f>
              <c:numCache>
                <c:formatCode>0_ ;[Red]\-0\ </c:formatCode>
                <c:ptCount val="6"/>
                <c:pt idx="0">
                  <c:v>33100</c:v>
                </c:pt>
                <c:pt idx="1">
                  <c:v>44354</c:v>
                </c:pt>
                <c:pt idx="2">
                  <c:v>59434.36</c:v>
                </c:pt>
                <c:pt idx="3">
                  <c:v>79642.042400000006</c:v>
                </c:pt>
                <c:pt idx="4">
                  <c:v>106720.33681600001</c:v>
                </c:pt>
                <c:pt idx="5">
                  <c:v>143005.25133344001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A-47D6-97EC-A12E2B873073}"/>
            </c:ext>
          </c:extLst>
        </c:ser>
        <c:ser>
          <c:idx val="0"/>
          <c:order val="1"/>
          <c:tx>
            <c:v>Regression Line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'Example 4'!$B$19:$B$24</c:f>
              <c:numCache>
                <c:formatCode>0.00</c:formatCode>
                <c:ptCount val="6"/>
                <c:pt idx="0">
                  <c:v>23649.835364297138</c:v>
                </c:pt>
                <c:pt idx="1">
                  <c:v>45273.633921874287</c:v>
                </c:pt>
                <c:pt idx="2">
                  <c:v>66897.43247945144</c:v>
                </c:pt>
                <c:pt idx="3">
                  <c:v>88521.231037028585</c:v>
                </c:pt>
                <c:pt idx="4">
                  <c:v>110145.02959460573</c:v>
                </c:pt>
                <c:pt idx="5">
                  <c:v>131768.82815218289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9A-47D6-97EC-A12E2B873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2976"/>
        <c:axId val="331833368"/>
      </c:lineChart>
      <c:catAx>
        <c:axId val="331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368"/>
        <c:crosses val="autoZero"/>
        <c:auto val="1"/>
        <c:lblAlgn val="ctr"/>
        <c:lblOffset val="100"/>
        <c:noMultiLvlLbl val="0"/>
      </c:catAx>
      <c:valAx>
        <c:axId val="33183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_ ;[Red]\-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573438136986789E-2"/>
          <c:y val="0.91210329256393385"/>
          <c:w val="0.42827353387109335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142874</xdr:colOff>
      <xdr:row>31</xdr:row>
      <xdr:rowOff>142875</xdr:rowOff>
    </xdr:from>
    <xdr:ext cx="2305048" cy="6667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 rot="10800000" flipV="1">
              <a:off x="142874" y="5162550"/>
              <a:ext cx="2305048" cy="66674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𝒃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𝒚</m:t>
                                    </m:r>
                                  </m:e>
                                </m:acc>
                              </m:e>
                            </m:d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 rot="10800000" flipV="1">
              <a:off x="142874" y="5162550"/>
              <a:ext cx="2305048" cy="66674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𝒃=</a:t>
              </a:r>
              <a:r>
                <a:rPr lang="en-AU" sz="1800" b="1" i="0">
                  <a:latin typeface="Cambria Math" panose="02040503050406030204" pitchFamily="18" charset="0"/>
                </a:rPr>
                <a:t>(∑▒(𝒙−𝒙 ̅ )(𝒚−𝒚 ̅ ) )/(∑▒(𝒙−𝒙 ̅ )^𝟐 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2</xdr:row>
      <xdr:rowOff>142874</xdr:rowOff>
    </xdr:from>
    <xdr:to>
      <xdr:col>4</xdr:col>
      <xdr:colOff>1104900</xdr:colOff>
      <xdr:row>23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0.73531</cdr:x>
      <cdr:y>0.87992</cdr:y>
    </cdr:from>
    <cdr:to>
      <cdr:x>0.98546</cdr:x>
      <cdr:y>0.97598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013200" y="2908300"/>
          <a:ext cx="1365291" cy="31747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2">
    <tabColor rgb="FF00B0F0"/>
  </sheetPr>
  <dimension ref="A1:E63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1"/>
  </cols>
  <sheetData>
    <row r="1" spans="1:5" ht="30" customHeight="1" x14ac:dyDescent="0.2">
      <c r="A1" s="28" t="s">
        <v>69</v>
      </c>
      <c r="B1" s="29"/>
      <c r="C1" s="29"/>
      <c r="D1" s="30" t="s">
        <v>85</v>
      </c>
      <c r="E1" s="31"/>
    </row>
    <row r="2" spans="1:5" ht="15" customHeight="1" x14ac:dyDescent="0.25">
      <c r="A2" s="4"/>
      <c r="B2" s="5"/>
      <c r="C2" s="5"/>
      <c r="D2" s="6"/>
    </row>
    <row r="3" spans="1:5" s="2" customFormat="1" ht="15.75" x14ac:dyDescent="0.25">
      <c r="A3" s="4" t="s">
        <v>54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s="2" customFormat="1" x14ac:dyDescent="0.2">
      <c r="A4" s="8" t="s">
        <v>68</v>
      </c>
      <c r="B4" s="5"/>
      <c r="C4" s="5"/>
      <c r="D4" s="9" t="s">
        <v>81</v>
      </c>
    </row>
    <row r="5" spans="1:5" s="2" customFormat="1" x14ac:dyDescent="0.2">
      <c r="A5" s="8"/>
      <c r="B5" s="5"/>
      <c r="C5" s="5"/>
      <c r="D5" s="9"/>
    </row>
    <row r="6" spans="1:5" s="2" customFormat="1" x14ac:dyDescent="0.2">
      <c r="A6" s="8" t="s">
        <v>67</v>
      </c>
      <c r="B6" s="5"/>
      <c r="C6" s="5"/>
      <c r="D6" s="10" t="s">
        <v>82</v>
      </c>
    </row>
    <row r="7" spans="1:5" s="2" customFormat="1" x14ac:dyDescent="0.2">
      <c r="A7" s="6"/>
      <c r="B7" s="5"/>
      <c r="C7" s="5"/>
      <c r="D7" s="9" t="s">
        <v>84</v>
      </c>
    </row>
    <row r="8" spans="1:5" ht="15.75" x14ac:dyDescent="0.25">
      <c r="A8" s="4" t="s">
        <v>66</v>
      </c>
      <c r="B8" s="6"/>
      <c r="C8" s="6"/>
      <c r="D8" s="9" t="s">
        <v>83</v>
      </c>
    </row>
    <row r="9" spans="1:5" x14ac:dyDescent="0.2">
      <c r="A9" s="11"/>
      <c r="B9" s="6"/>
      <c r="C9" s="6"/>
      <c r="D9" s="9"/>
    </row>
    <row r="10" spans="1:5" x14ac:dyDescent="0.2">
      <c r="A10" s="11" t="s">
        <v>65</v>
      </c>
      <c r="B10" s="6"/>
      <c r="C10" s="6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6"/>
      <c r="C11" s="6"/>
      <c r="D11" s="9"/>
    </row>
    <row r="12" spans="1:5" x14ac:dyDescent="0.2">
      <c r="A12" s="11" t="s">
        <v>64</v>
      </c>
      <c r="B12" s="6"/>
      <c r="C12" s="6"/>
      <c r="D12" s="9"/>
    </row>
    <row r="13" spans="1:5" x14ac:dyDescent="0.2">
      <c r="A13" s="11"/>
      <c r="B13" s="6"/>
      <c r="C13" s="6"/>
      <c r="D13" s="9"/>
    </row>
    <row r="14" spans="1:5" s="2" customFormat="1" ht="15.75" x14ac:dyDescent="0.25">
      <c r="A14" s="4" t="s">
        <v>63</v>
      </c>
      <c r="B14" s="5"/>
      <c r="C14" s="5"/>
      <c r="D14" s="9"/>
    </row>
    <row r="15" spans="1:5" s="2" customFormat="1" x14ac:dyDescent="0.2">
      <c r="A15" s="6" t="s">
        <v>62</v>
      </c>
      <c r="B15" s="5"/>
      <c r="C15" s="5"/>
      <c r="D15" s="10"/>
    </row>
    <row r="16" spans="1:5" s="2" customFormat="1" x14ac:dyDescent="0.2">
      <c r="A16" s="6"/>
      <c r="B16" s="5"/>
      <c r="C16" s="5"/>
      <c r="D16" s="5"/>
    </row>
    <row r="17" spans="1:4" s="2" customFormat="1" x14ac:dyDescent="0.2">
      <c r="A17" s="6" t="s">
        <v>61</v>
      </c>
      <c r="B17" s="5"/>
      <c r="C17" s="5"/>
      <c r="D17" s="5"/>
    </row>
    <row r="18" spans="1:4" s="2" customFormat="1" x14ac:dyDescent="0.2">
      <c r="A18" s="6"/>
      <c r="B18" s="5"/>
      <c r="C18" s="5"/>
      <c r="D18" s="5"/>
    </row>
    <row r="19" spans="1:4" s="2" customFormat="1" x14ac:dyDescent="0.2">
      <c r="A19" s="6" t="s">
        <v>60</v>
      </c>
      <c r="B19" s="5"/>
      <c r="C19" s="5"/>
      <c r="D19" s="5"/>
    </row>
    <row r="20" spans="1:4" s="2" customFormat="1" x14ac:dyDescent="0.2">
      <c r="A20" s="6"/>
      <c r="B20" s="5"/>
      <c r="C20" s="5"/>
      <c r="D20" s="5"/>
    </row>
    <row r="21" spans="1:4" s="2" customFormat="1" ht="15.75" x14ac:dyDescent="0.25">
      <c r="A21" s="4" t="s">
        <v>59</v>
      </c>
      <c r="B21" s="5"/>
      <c r="C21" s="5"/>
      <c r="D21" s="5"/>
    </row>
    <row r="22" spans="1:4" s="2" customFormat="1" x14ac:dyDescent="0.2">
      <c r="A22" s="8" t="s">
        <v>58</v>
      </c>
      <c r="B22" s="5"/>
      <c r="C22" s="5"/>
      <c r="D22" s="5"/>
    </row>
    <row r="23" spans="1:4" s="2" customFormat="1" x14ac:dyDescent="0.2">
      <c r="A23" s="8"/>
      <c r="B23" s="5"/>
      <c r="C23" s="5"/>
      <c r="D23" s="5"/>
    </row>
    <row r="24" spans="1:4" s="2" customFormat="1" ht="15.75" x14ac:dyDescent="0.25">
      <c r="A24" s="4" t="s">
        <v>57</v>
      </c>
      <c r="B24" s="5"/>
      <c r="C24" s="5"/>
      <c r="D24" s="5"/>
    </row>
    <row r="25" spans="1:4" s="2" customFormat="1" x14ac:dyDescent="0.2">
      <c r="A25" s="12" t="s">
        <v>56</v>
      </c>
      <c r="B25" s="12" t="s">
        <v>55</v>
      </c>
      <c r="C25" s="12" t="s">
        <v>54</v>
      </c>
      <c r="D25" s="12" t="s">
        <v>53</v>
      </c>
    </row>
    <row r="26" spans="1:4" s="2" customFormat="1" x14ac:dyDescent="0.2">
      <c r="A26" s="13" t="s">
        <v>52</v>
      </c>
      <c r="B26" s="13" t="s">
        <v>49</v>
      </c>
      <c r="C26" s="14" t="s">
        <v>51</v>
      </c>
      <c r="D26" s="14"/>
    </row>
    <row r="27" spans="1:4" s="2" customFormat="1" x14ac:dyDescent="0.2">
      <c r="A27" s="13" t="s">
        <v>50</v>
      </c>
      <c r="B27" s="13" t="s">
        <v>49</v>
      </c>
      <c r="C27" s="15" t="s">
        <v>48</v>
      </c>
      <c r="D27" s="14"/>
    </row>
    <row r="28" spans="1:4" s="2" customFormat="1" x14ac:dyDescent="0.2">
      <c r="A28" s="5"/>
      <c r="B28" s="6"/>
      <c r="C28" s="6"/>
      <c r="D28" s="16"/>
    </row>
    <row r="29" spans="1:4" s="2" customFormat="1" ht="15.75" x14ac:dyDescent="0.25">
      <c r="A29" s="4" t="s">
        <v>47</v>
      </c>
      <c r="B29" s="5"/>
      <c r="C29" s="5"/>
      <c r="D29" s="5"/>
    </row>
    <row r="30" spans="1:4" s="2" customFormat="1" ht="15.75" x14ac:dyDescent="0.25">
      <c r="A30" s="4"/>
      <c r="B30" s="5"/>
      <c r="C30" s="5"/>
      <c r="D30" s="5"/>
    </row>
    <row r="31" spans="1:4" s="2" customFormat="1" x14ac:dyDescent="0.2">
      <c r="A31" s="17" t="s">
        <v>46</v>
      </c>
      <c r="B31" s="5"/>
      <c r="C31" s="5"/>
      <c r="D31" s="5"/>
    </row>
    <row r="32" spans="1:4" s="2" customFormat="1" ht="76.5" customHeight="1" x14ac:dyDescent="0.2">
      <c r="A32" s="6"/>
      <c r="B32" s="6"/>
      <c r="C32" s="5"/>
      <c r="D32" s="5"/>
    </row>
    <row r="33" spans="1:4" s="2" customFormat="1" x14ac:dyDescent="0.2">
      <c r="A33" s="8"/>
      <c r="B33" s="5"/>
      <c r="C33" s="5"/>
      <c r="D33" s="5"/>
    </row>
    <row r="34" spans="1:4" s="2" customFormat="1" x14ac:dyDescent="0.2">
      <c r="A34" s="8" t="s">
        <v>45</v>
      </c>
      <c r="B34" s="5"/>
      <c r="C34" s="5"/>
      <c r="D34" s="5"/>
    </row>
    <row r="35" spans="1:4" s="2" customFormat="1" ht="15.75" x14ac:dyDescent="0.25">
      <c r="A35" s="18" t="s">
        <v>44</v>
      </c>
      <c r="B35" s="5"/>
      <c r="C35" s="5"/>
      <c r="D35" s="5"/>
    </row>
    <row r="36" spans="1:4" s="2" customFormat="1" x14ac:dyDescent="0.2">
      <c r="A36" s="8" t="s">
        <v>43</v>
      </c>
      <c r="B36" s="5"/>
      <c r="C36" s="5"/>
      <c r="D36" s="5"/>
    </row>
    <row r="37" spans="1:4" s="2" customFormat="1" x14ac:dyDescent="0.2">
      <c r="A37" s="19" t="s">
        <v>42</v>
      </c>
      <c r="B37" s="5"/>
      <c r="C37" s="5"/>
      <c r="D37" s="5"/>
    </row>
    <row r="38" spans="1:4" s="2" customFormat="1" x14ac:dyDescent="0.2">
      <c r="A38" s="19" t="s">
        <v>41</v>
      </c>
      <c r="B38" s="5"/>
      <c r="C38" s="5"/>
      <c r="D38" s="5"/>
    </row>
    <row r="39" spans="1:4" s="2" customFormat="1" x14ac:dyDescent="0.2">
      <c r="A39" s="8"/>
      <c r="B39" s="5"/>
      <c r="C39" s="5"/>
      <c r="D39" s="5"/>
    </row>
    <row r="40" spans="1:4" s="2" customFormat="1" ht="15.75" x14ac:dyDescent="0.25">
      <c r="A40" s="20" t="s">
        <v>73</v>
      </c>
      <c r="B40" s="5"/>
      <c r="C40" s="5"/>
      <c r="D40" s="5"/>
    </row>
    <row r="41" spans="1:4" x14ac:dyDescent="0.2">
      <c r="A41" s="21" t="s">
        <v>74</v>
      </c>
      <c r="B41" s="5"/>
      <c r="C41" s="5"/>
      <c r="D41" s="5"/>
    </row>
    <row r="42" spans="1:4" s="2" customFormat="1" ht="30" customHeight="1" x14ac:dyDescent="0.2">
      <c r="A42" s="22" t="s">
        <v>75</v>
      </c>
      <c r="B42" s="23" t="s">
        <v>76</v>
      </c>
      <c r="C42" s="5"/>
      <c r="D42" s="5"/>
    </row>
    <row r="43" spans="1:4" s="2" customFormat="1" ht="30" customHeight="1" x14ac:dyDescent="0.2">
      <c r="A43" s="22" t="s">
        <v>79</v>
      </c>
      <c r="B43" s="23" t="s">
        <v>80</v>
      </c>
      <c r="C43" s="5"/>
      <c r="D43" s="5"/>
    </row>
    <row r="44" spans="1:4" s="2" customFormat="1" ht="30" customHeight="1" x14ac:dyDescent="0.2">
      <c r="A44" s="22" t="s">
        <v>77</v>
      </c>
      <c r="B44" s="23" t="s">
        <v>78</v>
      </c>
      <c r="C44" s="5"/>
      <c r="D44" s="5"/>
    </row>
    <row r="45" spans="1:4" s="2" customFormat="1" x14ac:dyDescent="0.2">
      <c r="A45" s="11"/>
      <c r="B45" s="6"/>
      <c r="C45" s="6"/>
      <c r="D45" s="6"/>
    </row>
    <row r="46" spans="1:4" s="2" customFormat="1" ht="15.75" x14ac:dyDescent="0.25">
      <c r="A46" s="4" t="s">
        <v>40</v>
      </c>
      <c r="B46" s="5"/>
      <c r="C46" s="5"/>
      <c r="D46" s="5"/>
    </row>
    <row r="47" spans="1:4" s="2" customFormat="1" x14ac:dyDescent="0.2">
      <c r="A47" s="24"/>
      <c r="B47" s="24"/>
      <c r="C47" s="24"/>
      <c r="D47" s="24"/>
    </row>
    <row r="48" spans="1:4" ht="15.75" x14ac:dyDescent="0.25">
      <c r="A48" s="4" t="s">
        <v>39</v>
      </c>
      <c r="B48" s="24"/>
      <c r="C48" s="24"/>
      <c r="D48" s="24"/>
    </row>
    <row r="49" spans="1:4" x14ac:dyDescent="0.2">
      <c r="A49" s="19" t="str">
        <f>'Example 1'!A1</f>
        <v>Example 1:- Simple Entry Of SLOPE Function</v>
      </c>
      <c r="B49" s="24"/>
      <c r="C49" s="24"/>
      <c r="D49" s="24"/>
    </row>
    <row r="50" spans="1:4" x14ac:dyDescent="0.2">
      <c r="A50" s="19" t="str">
        <f>'Example 2'!A1</f>
        <v>Example 2:- Algorithm And Check Of SLOPE Function</v>
      </c>
      <c r="B50" s="24"/>
      <c r="C50" s="24"/>
      <c r="D50" s="24"/>
    </row>
    <row r="51" spans="1:4" x14ac:dyDescent="0.2">
      <c r="A51" s="19" t="str">
        <f>'Example 3'!A1</f>
        <v>Example 3:- Validation Of SLOPE Function Data</v>
      </c>
      <c r="B51" s="24"/>
      <c r="C51" s="24"/>
      <c r="D51" s="24"/>
    </row>
    <row r="52" spans="1:4" x14ac:dyDescent="0.2">
      <c r="A52" s="19" t="str">
        <f>'Example 4'!A1</f>
        <v>Example 4: Equation For The Regression Line Using SLOPE And INTERCEPT Functions.</v>
      </c>
      <c r="B52" s="24"/>
      <c r="C52" s="24"/>
      <c r="D52" s="24"/>
    </row>
    <row r="53" spans="1:4" x14ac:dyDescent="0.2">
      <c r="A53" s="25"/>
      <c r="B53" s="24"/>
      <c r="C53" s="24"/>
      <c r="D53" s="24"/>
    </row>
    <row r="54" spans="1:4" ht="15.75" x14ac:dyDescent="0.25">
      <c r="A54" s="4" t="s">
        <v>6</v>
      </c>
      <c r="B54" s="5"/>
      <c r="C54" s="5"/>
      <c r="D54" s="5"/>
    </row>
    <row r="55" spans="1:4" x14ac:dyDescent="0.2">
      <c r="A55" s="5"/>
      <c r="B55" s="5"/>
      <c r="C55" s="5"/>
      <c r="D55" s="5"/>
    </row>
    <row r="56" spans="1:4" x14ac:dyDescent="0.2">
      <c r="A56" s="6" t="s">
        <v>5</v>
      </c>
      <c r="B56" s="5"/>
      <c r="C56" s="5"/>
      <c r="D56" s="5"/>
    </row>
    <row r="57" spans="1:4" x14ac:dyDescent="0.2">
      <c r="A57" s="25" t="s">
        <v>4</v>
      </c>
      <c r="B57" s="5"/>
      <c r="C57" s="5"/>
      <c r="D57" s="5"/>
    </row>
    <row r="58" spans="1:4" x14ac:dyDescent="0.2">
      <c r="A58" s="25" t="s">
        <v>3</v>
      </c>
      <c r="B58" s="5"/>
      <c r="C58" s="5"/>
      <c r="D58" s="5"/>
    </row>
    <row r="59" spans="1:4" x14ac:dyDescent="0.2">
      <c r="A59" s="6" t="s">
        <v>2</v>
      </c>
      <c r="B59" s="5"/>
      <c r="C59" s="5"/>
      <c r="D59" s="5"/>
    </row>
    <row r="60" spans="1:4" x14ac:dyDescent="0.2">
      <c r="A60" s="26" t="s">
        <v>1</v>
      </c>
      <c r="B60" s="26"/>
      <c r="C60" s="26"/>
      <c r="D60" s="26"/>
    </row>
    <row r="61" spans="1:4" x14ac:dyDescent="0.2">
      <c r="A61" s="14"/>
      <c r="B61" s="14"/>
      <c r="C61" s="14"/>
      <c r="D61" s="14"/>
    </row>
    <row r="62" spans="1:4" x14ac:dyDescent="0.2">
      <c r="A62" s="27" t="s">
        <v>0</v>
      </c>
      <c r="B62" s="14"/>
      <c r="C62" s="14"/>
      <c r="D62" s="14"/>
    </row>
    <row r="63" spans="1:4" x14ac:dyDescent="0.2">
      <c r="A63" s="14"/>
      <c r="B63" s="14"/>
      <c r="C63" s="14"/>
      <c r="D63" s="14"/>
    </row>
  </sheetData>
  <mergeCells count="1">
    <mergeCell ref="A60:D6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70</v>
      </c>
      <c r="B1" s="39"/>
      <c r="C1" s="39"/>
      <c r="D1" s="39"/>
      <c r="E1" s="39"/>
    </row>
    <row r="2" spans="1:5" ht="15" customHeight="1" x14ac:dyDescent="0.2">
      <c r="A2" s="6"/>
      <c r="B2" s="6"/>
      <c r="C2" s="5"/>
      <c r="D2" s="5"/>
      <c r="E2" s="5"/>
    </row>
    <row r="3" spans="1:5" x14ac:dyDescent="0.2">
      <c r="A3" s="32" t="s">
        <v>9</v>
      </c>
      <c r="B3" s="32" t="s">
        <v>15</v>
      </c>
      <c r="C3" s="5"/>
      <c r="D3" s="5"/>
      <c r="E3" s="5"/>
    </row>
    <row r="4" spans="1:5" x14ac:dyDescent="0.2">
      <c r="A4" s="6">
        <v>1</v>
      </c>
      <c r="B4" s="33">
        <v>33100</v>
      </c>
      <c r="C4" s="34"/>
      <c r="D4" s="35"/>
      <c r="E4" s="5"/>
    </row>
    <row r="5" spans="1:5" x14ac:dyDescent="0.2">
      <c r="A5" s="6">
        <v>2</v>
      </c>
      <c r="B5" s="33">
        <f>B4*(1+0.34)</f>
        <v>44354</v>
      </c>
      <c r="C5" s="34"/>
      <c r="D5" s="35"/>
      <c r="E5" s="5"/>
    </row>
    <row r="6" spans="1:5" x14ac:dyDescent="0.2">
      <c r="A6" s="5">
        <v>3</v>
      </c>
      <c r="B6" s="33">
        <f>B5*(1+0.34)</f>
        <v>59434.36</v>
      </c>
      <c r="C6" s="34"/>
      <c r="D6" s="35"/>
      <c r="E6" s="5"/>
    </row>
    <row r="7" spans="1:5" x14ac:dyDescent="0.2">
      <c r="A7" s="6">
        <v>4</v>
      </c>
      <c r="B7" s="33">
        <f>B6*(1+0.34)</f>
        <v>79642.042400000006</v>
      </c>
      <c r="C7" s="34"/>
      <c r="D7" s="35"/>
      <c r="E7" s="5"/>
    </row>
    <row r="8" spans="1:5" x14ac:dyDescent="0.2">
      <c r="A8" s="6">
        <v>5</v>
      </c>
      <c r="B8" s="33">
        <f>B7*(1+0.34)</f>
        <v>106720.33681600001</v>
      </c>
      <c r="C8" s="34"/>
      <c r="D8" s="35"/>
      <c r="E8" s="5"/>
    </row>
    <row r="9" spans="1:5" x14ac:dyDescent="0.2">
      <c r="A9" s="6">
        <v>6</v>
      </c>
      <c r="B9" s="33">
        <f>B8*(1+0.34)</f>
        <v>143005.25133344001</v>
      </c>
      <c r="C9" s="34"/>
      <c r="D9" s="35"/>
      <c r="E9" s="5"/>
    </row>
    <row r="10" spans="1:5" x14ac:dyDescent="0.2">
      <c r="A10" s="6"/>
      <c r="B10" s="6"/>
      <c r="C10" s="5"/>
      <c r="D10" s="5"/>
      <c r="E10" s="5"/>
    </row>
    <row r="11" spans="1:5" x14ac:dyDescent="0.2">
      <c r="A11" s="6">
        <f>AVERAGE(A4:A9)</f>
        <v>3.5</v>
      </c>
      <c r="B11" s="6">
        <f>AVERAGE(B4:B9)</f>
        <v>77709.331758240005</v>
      </c>
      <c r="C11" s="36"/>
      <c r="D11" s="35"/>
      <c r="E11" s="5"/>
    </row>
    <row r="12" spans="1:5" x14ac:dyDescent="0.2">
      <c r="A12" s="6"/>
      <c r="B12" s="37"/>
      <c r="C12" s="5"/>
      <c r="D12" s="5"/>
      <c r="E12" s="5"/>
    </row>
    <row r="13" spans="1:5" x14ac:dyDescent="0.2">
      <c r="A13" s="6" t="s">
        <v>13</v>
      </c>
      <c r="B13" s="37">
        <f>SLOPE(B4:B9,A4:A9)</f>
        <v>21623.798557577149</v>
      </c>
      <c r="C13" s="5"/>
      <c r="D13" s="5"/>
      <c r="E13" s="5"/>
    </row>
    <row r="14" spans="1:5" x14ac:dyDescent="0.2">
      <c r="A14" s="6" t="str">
        <f ca="1">"Formula used in "&amp;ADDRESS(ROW(B13),COLUMN(B13),4)&amp; " &gt;&gt;&gt;    "&amp;_xlfn.FORMULATEXT(B13)</f>
        <v>Formula used in B13 &gt;&gt;&gt;    =SLOPE(B4:B9,A4:A9)</v>
      </c>
      <c r="B14" s="37"/>
      <c r="C14" s="5"/>
      <c r="D14" s="5"/>
      <c r="E14" s="5"/>
    </row>
    <row r="15" spans="1:5" x14ac:dyDescent="0.2">
      <c r="A15" s="6"/>
      <c r="B15" s="37"/>
      <c r="C15" s="5"/>
      <c r="D15" s="5"/>
      <c r="E15" s="5"/>
    </row>
    <row r="16" spans="1:5" x14ac:dyDescent="0.2">
      <c r="A16" s="6"/>
      <c r="B16" s="37"/>
      <c r="C16" s="5"/>
      <c r="D16" s="5"/>
      <c r="E1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40.85546875" style="1" customWidth="1"/>
    <col min="6" max="16384" width="9.140625" style="1"/>
  </cols>
  <sheetData>
    <row r="1" spans="1:5" ht="30" customHeight="1" x14ac:dyDescent="0.2">
      <c r="A1" s="38" t="s">
        <v>71</v>
      </c>
      <c r="B1" s="39"/>
      <c r="C1" s="39"/>
      <c r="D1" s="39"/>
      <c r="E1" s="39"/>
    </row>
    <row r="2" spans="1:5" ht="15" customHeight="1" x14ac:dyDescent="0.2">
      <c r="A2" s="6"/>
      <c r="B2" s="6"/>
      <c r="C2" s="5"/>
      <c r="D2" s="5"/>
      <c r="E2" s="5"/>
    </row>
    <row r="3" spans="1:5" x14ac:dyDescent="0.2">
      <c r="A3" s="32" t="s">
        <v>9</v>
      </c>
      <c r="B3" s="32" t="s">
        <v>15</v>
      </c>
      <c r="C3" s="40" t="s">
        <v>38</v>
      </c>
      <c r="D3" s="40" t="s">
        <v>37</v>
      </c>
      <c r="E3" s="5"/>
    </row>
    <row r="4" spans="1:5" x14ac:dyDescent="0.2">
      <c r="A4" s="6">
        <v>1</v>
      </c>
      <c r="B4" s="33">
        <v>33100</v>
      </c>
      <c r="C4" s="34">
        <f>(A4-$B$15)*(B4-$B$16)</f>
        <v>111523.32939560001</v>
      </c>
      <c r="D4" s="35">
        <f>(A4-$B$15)^2</f>
        <v>6.25</v>
      </c>
      <c r="E4" s="5"/>
    </row>
    <row r="5" spans="1:5" x14ac:dyDescent="0.2">
      <c r="A5" s="6">
        <v>2</v>
      </c>
      <c r="B5" s="33">
        <f>B4*(1+0.34)</f>
        <v>44354</v>
      </c>
      <c r="C5" s="34">
        <f t="shared" ref="C5:C9" si="0">(A5-$B$15)*(B5-$B$16)</f>
        <v>50032.997637360008</v>
      </c>
      <c r="D5" s="35">
        <f t="shared" ref="D5:D9" si="1">(A5-$B$15)^2</f>
        <v>2.25</v>
      </c>
      <c r="E5" s="5"/>
    </row>
    <row r="6" spans="1:5" x14ac:dyDescent="0.2">
      <c r="A6" s="5">
        <v>3</v>
      </c>
      <c r="B6" s="33">
        <f>B5*(1+0.34)</f>
        <v>59434.36</v>
      </c>
      <c r="C6" s="34">
        <f t="shared" si="0"/>
        <v>9137.4858791200022</v>
      </c>
      <c r="D6" s="35">
        <f t="shared" si="1"/>
        <v>0.25</v>
      </c>
      <c r="E6" s="5"/>
    </row>
    <row r="7" spans="1:5" x14ac:dyDescent="0.2">
      <c r="A7" s="6">
        <v>4</v>
      </c>
      <c r="B7" s="33">
        <f>B6*(1+0.34)</f>
        <v>79642.042400000006</v>
      </c>
      <c r="C7" s="34">
        <f t="shared" si="0"/>
        <v>966.35532088000036</v>
      </c>
      <c r="D7" s="35">
        <f t="shared" si="1"/>
        <v>0.25</v>
      </c>
      <c r="E7" s="5"/>
    </row>
    <row r="8" spans="1:5" x14ac:dyDescent="0.2">
      <c r="A8" s="6">
        <v>5</v>
      </c>
      <c r="B8" s="33">
        <f>B7*(1+0.34)</f>
        <v>106720.33681600001</v>
      </c>
      <c r="C8" s="34">
        <f t="shared" si="0"/>
        <v>43516.507586640008</v>
      </c>
      <c r="D8" s="35">
        <f t="shared" si="1"/>
        <v>2.25</v>
      </c>
      <c r="E8" s="5"/>
    </row>
    <row r="9" spans="1:5" x14ac:dyDescent="0.2">
      <c r="A9" s="6">
        <v>6</v>
      </c>
      <c r="B9" s="33">
        <f>B8*(1+0.34)</f>
        <v>143005.25133344001</v>
      </c>
      <c r="C9" s="34">
        <f t="shared" si="0"/>
        <v>163239.79893800002</v>
      </c>
      <c r="D9" s="35">
        <f t="shared" si="1"/>
        <v>6.25</v>
      </c>
      <c r="E9" s="5"/>
    </row>
    <row r="10" spans="1:5" x14ac:dyDescent="0.2">
      <c r="A10" s="6"/>
      <c r="B10" s="37"/>
      <c r="C10" s="5"/>
      <c r="D10" s="5"/>
      <c r="E10" s="5"/>
    </row>
    <row r="11" spans="1:5" x14ac:dyDescent="0.2">
      <c r="A11" s="12" t="s">
        <v>36</v>
      </c>
      <c r="B11" s="41">
        <f>SLOPE(B4:B9,A4:A9)</f>
        <v>21623.798557577149</v>
      </c>
      <c r="C11" s="5"/>
      <c r="D11" s="5"/>
      <c r="E11" s="5"/>
    </row>
    <row r="12" spans="1:5" x14ac:dyDescent="0.2">
      <c r="A12" s="6" t="str">
        <f ca="1">"Formula used in "&amp;ADDRESS(ROW(B11),COLUMN(B11),4)&amp; " &gt;&gt;&gt;    "&amp;_xlfn.FORMULATEXT(B11)</f>
        <v>Formula used in B11 &gt;&gt;&gt;    =SLOPE(B4:B9,A4:A9)</v>
      </c>
      <c r="B12" s="37"/>
      <c r="C12" s="5"/>
      <c r="D12" s="5"/>
      <c r="E12" s="5"/>
    </row>
    <row r="13" spans="1:5" x14ac:dyDescent="0.2">
      <c r="A13" s="6"/>
      <c r="B13" s="37"/>
      <c r="C13" s="5"/>
      <c r="D13" s="5"/>
      <c r="E13" s="5"/>
    </row>
    <row r="14" spans="1:5" x14ac:dyDescent="0.2">
      <c r="A14" s="12" t="s">
        <v>35</v>
      </c>
      <c r="B14" s="8" t="s">
        <v>34</v>
      </c>
      <c r="C14" s="5"/>
      <c r="D14" s="5"/>
      <c r="E14" s="5"/>
    </row>
    <row r="15" spans="1:5" x14ac:dyDescent="0.2">
      <c r="A15" s="6" t="s">
        <v>33</v>
      </c>
      <c r="B15" s="6">
        <f>AVERAGE(A4:A9)</f>
        <v>3.5</v>
      </c>
      <c r="C15" s="5"/>
      <c r="D15" s="5"/>
      <c r="E15" s="5"/>
    </row>
    <row r="16" spans="1:5" x14ac:dyDescent="0.2">
      <c r="A16" s="6" t="s">
        <v>32</v>
      </c>
      <c r="B16" s="42">
        <f>AVERAGE(B4:B9)</f>
        <v>77709.331758240005</v>
      </c>
      <c r="C16" s="5"/>
      <c r="D16" s="5"/>
      <c r="E16" s="5"/>
    </row>
    <row r="17" spans="1:5" x14ac:dyDescent="0.2">
      <c r="A17" s="6" t="s">
        <v>31</v>
      </c>
      <c r="B17" s="43">
        <f>SUM(C4:C9)</f>
        <v>378416.47475760011</v>
      </c>
      <c r="C17" s="5"/>
      <c r="D17" s="5"/>
      <c r="E17" s="5"/>
    </row>
    <row r="18" spans="1:5" x14ac:dyDescent="0.2">
      <c r="A18" s="6" t="s">
        <v>30</v>
      </c>
      <c r="B18" s="44">
        <f>SUM(D4:D9)</f>
        <v>17.5</v>
      </c>
      <c r="C18" s="5"/>
      <c r="D18" s="5"/>
      <c r="E18" s="5"/>
    </row>
    <row r="19" spans="1:5" x14ac:dyDescent="0.2">
      <c r="A19" s="12"/>
      <c r="B19" s="45"/>
      <c r="C19" s="5"/>
      <c r="D19" s="5"/>
      <c r="E19" s="5"/>
    </row>
    <row r="20" spans="1:5" x14ac:dyDescent="0.2">
      <c r="A20" s="12" t="s">
        <v>29</v>
      </c>
      <c r="B20" s="45">
        <f>B17/B18</f>
        <v>21623.798557577149</v>
      </c>
      <c r="C20" s="5"/>
      <c r="D20" s="5"/>
      <c r="E20" s="5"/>
    </row>
    <row r="21" spans="1:5" x14ac:dyDescent="0.2">
      <c r="A21" s="6" t="str">
        <f ca="1">"Formula used in "&amp;ADDRESS(ROW(B20),COLUMN(B20),4)&amp; " &gt;&gt;&gt;    "&amp;_xlfn.FORMULATEXT(B20)</f>
        <v>Formula used in B20 &gt;&gt;&gt;    =B17/B18</v>
      </c>
      <c r="B21" s="6"/>
      <c r="C21" s="5"/>
      <c r="D21" s="5"/>
      <c r="E21" s="5"/>
    </row>
    <row r="22" spans="1:5" x14ac:dyDescent="0.2">
      <c r="A22" s="6"/>
      <c r="B22" s="6"/>
      <c r="C22" s="5"/>
      <c r="D22" s="5"/>
      <c r="E22" s="5"/>
    </row>
    <row r="23" spans="1:5" x14ac:dyDescent="0.2">
      <c r="A23" s="12" t="s">
        <v>28</v>
      </c>
      <c r="B23" s="45">
        <f t="array" ref="B23">SUM((A4:A9-AVERAGE(A4:A9))*(B4:B9-AVERAGE(B4:B9)))/SUM((A4:A9-AVERAGE(A4:A9))^2)</f>
        <v>21623.798557577149</v>
      </c>
      <c r="C23" s="5"/>
      <c r="D23" s="5"/>
      <c r="E23" s="5"/>
    </row>
    <row r="24" spans="1:5" x14ac:dyDescent="0.2">
      <c r="A24" s="6" t="str">
        <f ca="1">_xlfn.FORMULATEXT(B23)</f>
        <v>{=SUM((A4:A9-AVERAGE(A4:A9))*(B4:B9-AVERAGE(B4:B9)))/SUM((A4:A9-AVERAGE(A4:A9))^2)}</v>
      </c>
      <c r="B24" s="45"/>
      <c r="C24" s="5"/>
      <c r="D24" s="5"/>
      <c r="E24" s="5"/>
    </row>
    <row r="25" spans="1:5" x14ac:dyDescent="0.2">
      <c r="A25" s="6"/>
      <c r="B25" s="45"/>
      <c r="C25" s="5"/>
      <c r="D25" s="5"/>
      <c r="E25" s="5"/>
    </row>
    <row r="26" spans="1:5" x14ac:dyDescent="0.2">
      <c r="A26" s="6" t="s">
        <v>27</v>
      </c>
      <c r="B26" s="6"/>
      <c r="C26" s="5"/>
      <c r="D26" s="5"/>
      <c r="E26" s="5"/>
    </row>
    <row r="27" spans="1:5" x14ac:dyDescent="0.2">
      <c r="A27" s="6"/>
      <c r="B27" s="6"/>
      <c r="C27" s="5"/>
      <c r="D27" s="5"/>
      <c r="E27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72</v>
      </c>
      <c r="B1" s="39"/>
      <c r="C1" s="39"/>
      <c r="D1" s="39"/>
      <c r="E1" s="39"/>
    </row>
    <row r="2" spans="1:5" ht="15" customHeight="1" x14ac:dyDescent="0.2">
      <c r="A2" s="32"/>
      <c r="B2" s="32"/>
      <c r="C2" s="5"/>
      <c r="D2" s="5"/>
      <c r="E2" s="5"/>
    </row>
    <row r="3" spans="1:5" x14ac:dyDescent="0.2">
      <c r="A3" s="32" t="s">
        <v>9</v>
      </c>
      <c r="B3" s="32" t="s">
        <v>15</v>
      </c>
      <c r="C3" s="5"/>
      <c r="D3" s="5"/>
      <c r="E3" s="5"/>
    </row>
    <row r="4" spans="1:5" x14ac:dyDescent="0.2">
      <c r="A4" s="6">
        <v>1</v>
      </c>
      <c r="B4" s="33">
        <v>33100</v>
      </c>
      <c r="C4" s="6"/>
      <c r="D4" s="35"/>
      <c r="E4" s="35"/>
    </row>
    <row r="5" spans="1:5" x14ac:dyDescent="0.2">
      <c r="A5" s="6">
        <v>2</v>
      </c>
      <c r="B5" s="33">
        <f>B4*(1+0.34)</f>
        <v>44354</v>
      </c>
      <c r="C5" s="6"/>
      <c r="D5" s="35"/>
      <c r="E5" s="35"/>
    </row>
    <row r="6" spans="1:5" x14ac:dyDescent="0.2">
      <c r="A6" s="6">
        <v>3</v>
      </c>
      <c r="B6" s="33">
        <f>B5*(1+0.34)</f>
        <v>59434.36</v>
      </c>
      <c r="C6" s="6"/>
      <c r="D6" s="35"/>
      <c r="E6" s="35"/>
    </row>
    <row r="7" spans="1:5" x14ac:dyDescent="0.2">
      <c r="A7" s="6">
        <v>4</v>
      </c>
      <c r="B7" s="33">
        <f>B6*(1+0.34)</f>
        <v>79642.042400000006</v>
      </c>
      <c r="C7" s="6"/>
      <c r="D7" s="35"/>
      <c r="E7" s="35"/>
    </row>
    <row r="8" spans="1:5" x14ac:dyDescent="0.2">
      <c r="A8" s="6">
        <v>5</v>
      </c>
      <c r="B8" s="33">
        <f>B7*(1+0.34)</f>
        <v>106720.33681600001</v>
      </c>
      <c r="C8" s="6"/>
      <c r="D8" s="35"/>
      <c r="E8" s="35"/>
    </row>
    <row r="9" spans="1:5" x14ac:dyDescent="0.2">
      <c r="A9" s="6">
        <v>6</v>
      </c>
      <c r="B9" s="33">
        <f>B8*(1+0.34)</f>
        <v>143005.25133344001</v>
      </c>
      <c r="C9" s="6"/>
      <c r="D9" s="35"/>
      <c r="E9" s="35"/>
    </row>
    <row r="10" spans="1:5" x14ac:dyDescent="0.2">
      <c r="A10" s="6"/>
      <c r="B10" s="37"/>
      <c r="C10" s="5"/>
      <c r="D10" s="5"/>
      <c r="E10" s="5"/>
    </row>
    <row r="11" spans="1:5" x14ac:dyDescent="0.2">
      <c r="A11" s="6" t="s">
        <v>26</v>
      </c>
      <c r="B11" s="46">
        <f>COUNT(B4:B9)-(ROW(B9)-ROW(B4)+1)</f>
        <v>0</v>
      </c>
      <c r="C11" s="5" t="str">
        <f ca="1">_xlfn.FORMULATEXT(B11)</f>
        <v>=COUNT(B4:B9)-(ROW(B9)-ROW(B4)+1)</v>
      </c>
      <c r="D11" s="5"/>
      <c r="E11" s="5"/>
    </row>
    <row r="12" spans="1:5" x14ac:dyDescent="0.2">
      <c r="A12" s="6" t="s">
        <v>25</v>
      </c>
      <c r="B12" s="46">
        <f>COUNT(A4:A9)-(ROW(A9)-ROW(A4)+1)</f>
        <v>0</v>
      </c>
      <c r="C12" s="5" t="str">
        <f ca="1">_xlfn.FORMULATEXT(B12)</f>
        <v>=COUNT(A4:A9)-(ROW(A9)-ROW(A4)+1)</v>
      </c>
      <c r="D12" s="5"/>
      <c r="E12" s="5"/>
    </row>
    <row r="13" spans="1:5" x14ac:dyDescent="0.2">
      <c r="A13" s="6" t="s">
        <v>24</v>
      </c>
      <c r="B13" s="46">
        <f>IF(COUNT(A4:A9)=COUNT(B4:B9),0,"Not same number of data")</f>
        <v>0</v>
      </c>
      <c r="C13" s="5" t="str">
        <f ca="1">_xlfn.FORMULATEXT(B13)</f>
        <v>=IF(COUNT(A4:A9)=COUNT(B4:B9),0,"Not same number of data")</v>
      </c>
      <c r="D13" s="5"/>
      <c r="E13" s="5"/>
    </row>
    <row r="14" spans="1:5" x14ac:dyDescent="0.2">
      <c r="A14" s="6"/>
      <c r="B14" s="46"/>
      <c r="C14" s="5"/>
      <c r="D14" s="5"/>
      <c r="E14" s="5"/>
    </row>
    <row r="15" spans="1:5" x14ac:dyDescent="0.2">
      <c r="A15" s="6" t="s">
        <v>13</v>
      </c>
      <c r="B15" s="37">
        <f>SLOPE(B4:B9,A4:A9)</f>
        <v>21623.798557577149</v>
      </c>
      <c r="C15" s="5"/>
      <c r="D15" s="5"/>
      <c r="E15" s="5"/>
    </row>
    <row r="16" spans="1:5" x14ac:dyDescent="0.2">
      <c r="A16" s="6"/>
      <c r="B16" s="5"/>
      <c r="C16" s="5"/>
      <c r="D16" s="5"/>
      <c r="E16" s="5"/>
    </row>
    <row r="17" spans="1:5" x14ac:dyDescent="0.2">
      <c r="A17" s="6" t="s">
        <v>23</v>
      </c>
      <c r="B17" s="5"/>
      <c r="C17" s="5"/>
      <c r="D17" s="5"/>
      <c r="E17" s="5"/>
    </row>
    <row r="18" spans="1:5" x14ac:dyDescent="0.2">
      <c r="A18" s="47" t="s">
        <v>22</v>
      </c>
      <c r="B18" s="48" t="s">
        <v>21</v>
      </c>
      <c r="C18" s="49" t="s">
        <v>20</v>
      </c>
      <c r="D18" s="48" t="s">
        <v>19</v>
      </c>
      <c r="E18" s="12"/>
    </row>
    <row r="19" spans="1:5" x14ac:dyDescent="0.2">
      <c r="A19" s="5" t="str">
        <f>SLOPE!A26</f>
        <v>known_y's</v>
      </c>
      <c r="B19" s="6" t="s">
        <v>18</v>
      </c>
      <c r="C19" s="5"/>
      <c r="D19" s="5"/>
      <c r="E19" s="5"/>
    </row>
    <row r="20" spans="1:5" x14ac:dyDescent="0.2">
      <c r="A20" s="5"/>
      <c r="B20" s="12" t="s">
        <v>17</v>
      </c>
      <c r="C20" s="12" t="b">
        <f>ISNUMBER(B4)</f>
        <v>1</v>
      </c>
      <c r="D20" s="5" t="str">
        <f ca="1">_xlfn.FORMULATEXT(C20)</f>
        <v>=ISNUMBER(B4)</v>
      </c>
      <c r="E20" s="5"/>
    </row>
    <row r="21" spans="1:5" x14ac:dyDescent="0.2">
      <c r="A21" s="5"/>
      <c r="B21" s="6"/>
      <c r="C21" s="5"/>
      <c r="D21" s="5"/>
      <c r="E21" s="5"/>
    </row>
    <row r="22" spans="1:5" x14ac:dyDescent="0.2">
      <c r="A22" s="5" t="str">
        <f>SLOPE!A27</f>
        <v>known_x's</v>
      </c>
      <c r="B22" s="6" t="s">
        <v>18</v>
      </c>
      <c r="C22" s="5"/>
      <c r="D22" s="5"/>
      <c r="E22" s="5"/>
    </row>
    <row r="23" spans="1:5" x14ac:dyDescent="0.2">
      <c r="A23" s="5"/>
      <c r="B23" s="12" t="s">
        <v>17</v>
      </c>
      <c r="C23" s="12" t="b">
        <f>ISNUMBER(A4)</f>
        <v>1</v>
      </c>
      <c r="D23" s="5" t="str">
        <f ca="1">_xlfn.FORMULATEXT(C23)</f>
        <v>=ISNUMBER(A4)</v>
      </c>
      <c r="E23" s="5"/>
    </row>
    <row r="24" spans="1:5" x14ac:dyDescent="0.2">
      <c r="A24" s="5"/>
      <c r="B24" s="6"/>
      <c r="C24" s="5"/>
      <c r="D24" s="5"/>
      <c r="E24" s="5"/>
    </row>
    <row r="25" spans="1:5" x14ac:dyDescent="0.2">
      <c r="A25" s="6"/>
      <c r="B25" s="5"/>
      <c r="C25" s="5"/>
      <c r="D25" s="5"/>
      <c r="E2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3" t="s">
        <v>16</v>
      </c>
      <c r="B1" s="39"/>
      <c r="C1" s="39"/>
      <c r="D1" s="39"/>
      <c r="E1" s="39"/>
    </row>
    <row r="2" spans="1:5" ht="15" customHeight="1" x14ac:dyDescent="0.2">
      <c r="A2" s="32"/>
      <c r="B2" s="32"/>
      <c r="C2" s="5"/>
      <c r="D2" s="5"/>
      <c r="E2" s="5"/>
    </row>
    <row r="3" spans="1:5" x14ac:dyDescent="0.2">
      <c r="A3" s="32" t="s">
        <v>9</v>
      </c>
      <c r="B3" s="32" t="s">
        <v>15</v>
      </c>
      <c r="C3" s="5"/>
      <c r="D3" s="5"/>
      <c r="E3" s="5"/>
    </row>
    <row r="4" spans="1:5" x14ac:dyDescent="0.2">
      <c r="A4" s="6">
        <v>1</v>
      </c>
      <c r="B4" s="33">
        <v>33100</v>
      </c>
      <c r="C4" s="6"/>
      <c r="D4" s="35"/>
      <c r="E4" s="35"/>
    </row>
    <row r="5" spans="1:5" x14ac:dyDescent="0.2">
      <c r="A5" s="6">
        <v>2</v>
      </c>
      <c r="B5" s="33">
        <f>B4*(1+0.34)</f>
        <v>44354</v>
      </c>
      <c r="C5" s="50"/>
      <c r="D5" s="35"/>
      <c r="E5" s="5"/>
    </row>
    <row r="6" spans="1:5" x14ac:dyDescent="0.2">
      <c r="A6" s="5">
        <v>3</v>
      </c>
      <c r="B6" s="33">
        <f>B5*(1+0.34)</f>
        <v>59434.36</v>
      </c>
      <c r="C6" s="50"/>
      <c r="D6" s="35"/>
      <c r="E6" s="5"/>
    </row>
    <row r="7" spans="1:5" x14ac:dyDescent="0.2">
      <c r="A7" s="6">
        <v>4</v>
      </c>
      <c r="B7" s="33">
        <f>B6*(1+0.34)</f>
        <v>79642.042400000006</v>
      </c>
      <c r="C7" s="50"/>
      <c r="D7" s="35"/>
      <c r="E7" s="5"/>
    </row>
    <row r="8" spans="1:5" x14ac:dyDescent="0.2">
      <c r="A8" s="6">
        <v>5</v>
      </c>
      <c r="B8" s="33">
        <f>B7*(1+0.34)</f>
        <v>106720.33681600001</v>
      </c>
      <c r="C8" s="50"/>
      <c r="D8" s="35"/>
      <c r="E8" s="5"/>
    </row>
    <row r="9" spans="1:5" x14ac:dyDescent="0.2">
      <c r="A9" s="6">
        <v>6</v>
      </c>
      <c r="B9" s="33">
        <f>B8*(1+0.34)</f>
        <v>143005.25133344001</v>
      </c>
      <c r="C9" s="50"/>
      <c r="D9" s="35"/>
      <c r="E9" s="5"/>
    </row>
    <row r="10" spans="1:5" x14ac:dyDescent="0.2">
      <c r="A10" s="6"/>
      <c r="B10" s="37"/>
      <c r="C10" s="5"/>
      <c r="D10" s="5"/>
      <c r="E10" s="5"/>
    </row>
    <row r="11" spans="1:5" x14ac:dyDescent="0.2">
      <c r="A11" s="6" t="s">
        <v>14</v>
      </c>
      <c r="B11" s="37">
        <f>INTERCEPT(B4:B9,A4:A9)</f>
        <v>2026.0368067199888</v>
      </c>
      <c r="C11" s="5"/>
      <c r="D11" s="5"/>
      <c r="E11" s="5"/>
    </row>
    <row r="12" spans="1:5" x14ac:dyDescent="0.2">
      <c r="A12" s="6" t="s">
        <v>13</v>
      </c>
      <c r="B12" s="37">
        <f>SLOPE(B4:B9,A4:A9)</f>
        <v>21623.798557577149</v>
      </c>
      <c r="C12" s="5"/>
      <c r="D12" s="5"/>
      <c r="E12" s="5"/>
    </row>
    <row r="13" spans="1:5" x14ac:dyDescent="0.2">
      <c r="A13" s="6"/>
      <c r="B13" s="37"/>
      <c r="C13" s="5"/>
      <c r="D13" s="5"/>
      <c r="E13" s="5"/>
    </row>
    <row r="14" spans="1:5" x14ac:dyDescent="0.2">
      <c r="A14" s="6" t="s">
        <v>12</v>
      </c>
      <c r="B14" s="37" t="s">
        <v>11</v>
      </c>
      <c r="C14" s="5"/>
      <c r="D14" s="5"/>
      <c r="E14" s="5"/>
    </row>
    <row r="15" spans="1:5" x14ac:dyDescent="0.2">
      <c r="A15" s="6"/>
      <c r="B15" s="51"/>
      <c r="C15" s="5"/>
      <c r="D15" s="5"/>
      <c r="E15" s="5"/>
    </row>
    <row r="16" spans="1:5" x14ac:dyDescent="0.2">
      <c r="A16" s="6" t="s">
        <v>10</v>
      </c>
      <c r="B16" s="51"/>
      <c r="C16" s="5"/>
      <c r="D16" s="5"/>
      <c r="E16" s="5"/>
    </row>
    <row r="17" spans="1:5" x14ac:dyDescent="0.2">
      <c r="A17" s="6"/>
      <c r="B17" s="51"/>
      <c r="C17" s="5"/>
      <c r="D17" s="5"/>
      <c r="E17" s="52"/>
    </row>
    <row r="18" spans="1:5" x14ac:dyDescent="0.2">
      <c r="A18" s="32" t="s">
        <v>9</v>
      </c>
      <c r="B18" s="32" t="s">
        <v>8</v>
      </c>
      <c r="C18" s="32"/>
      <c r="D18" s="5"/>
      <c r="E18" s="52"/>
    </row>
    <row r="19" spans="1:5" x14ac:dyDescent="0.2">
      <c r="A19" s="6">
        <v>1</v>
      </c>
      <c r="B19" s="51">
        <f t="shared" ref="B19:B24" si="0">$B$11+A19*$B$12</f>
        <v>23649.835364297138</v>
      </c>
      <c r="C19" s="5"/>
      <c r="D19" s="5"/>
      <c r="E19" s="52"/>
    </row>
    <row r="20" spans="1:5" x14ac:dyDescent="0.2">
      <c r="A20" s="6">
        <v>2</v>
      </c>
      <c r="B20" s="51">
        <f t="shared" si="0"/>
        <v>45273.633921874287</v>
      </c>
      <c r="C20" s="5"/>
      <c r="D20" s="5"/>
      <c r="E20" s="52"/>
    </row>
    <row r="21" spans="1:5" x14ac:dyDescent="0.2">
      <c r="A21" s="5">
        <v>3</v>
      </c>
      <c r="B21" s="51">
        <f t="shared" si="0"/>
        <v>66897.43247945144</v>
      </c>
      <c r="C21" s="5"/>
      <c r="D21" s="5"/>
      <c r="E21" s="52"/>
    </row>
    <row r="22" spans="1:5" x14ac:dyDescent="0.2">
      <c r="A22" s="6">
        <v>4</v>
      </c>
      <c r="B22" s="51">
        <f t="shared" si="0"/>
        <v>88521.231037028585</v>
      </c>
      <c r="C22" s="5"/>
      <c r="D22" s="5"/>
      <c r="E22" s="52"/>
    </row>
    <row r="23" spans="1:5" x14ac:dyDescent="0.2">
      <c r="A23" s="6">
        <v>5</v>
      </c>
      <c r="B23" s="51">
        <f t="shared" si="0"/>
        <v>110145.02959460573</v>
      </c>
      <c r="C23" s="5"/>
      <c r="D23" s="5"/>
      <c r="E23" s="52"/>
    </row>
    <row r="24" spans="1:5" x14ac:dyDescent="0.2">
      <c r="A24" s="6">
        <v>6</v>
      </c>
      <c r="B24" s="51">
        <f t="shared" si="0"/>
        <v>131768.82815218289</v>
      </c>
      <c r="C24" s="5"/>
      <c r="D24" s="5"/>
      <c r="E24" s="5"/>
    </row>
    <row r="25" spans="1:5" x14ac:dyDescent="0.2">
      <c r="A25" s="6"/>
      <c r="B25" s="51"/>
      <c r="C25" s="5"/>
      <c r="D25" s="5"/>
      <c r="E25" s="5"/>
    </row>
    <row r="26" spans="1:5" x14ac:dyDescent="0.2">
      <c r="A26" s="6" t="s">
        <v>7</v>
      </c>
      <c r="B26" s="51"/>
      <c r="C26" s="5"/>
      <c r="D26" s="5"/>
      <c r="E26" s="5"/>
    </row>
    <row r="27" spans="1:5" x14ac:dyDescent="0.2">
      <c r="A27" s="6"/>
      <c r="B27" s="5"/>
      <c r="C27" s="5"/>
      <c r="D27" s="5"/>
      <c r="E27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SLOPE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2013-05-22T23:32:48Z</dcterms:created>
  <dcterms:modified xsi:type="dcterms:W3CDTF">2020-08-26T14:11:07Z</dcterms:modified>
</cp:coreProperties>
</file>